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60" windowWidth="23040" windowHeight="8556"/>
  </bookViews>
  <sheets>
    <sheet name="ММЦ" sheetId="13" r:id="rId1"/>
  </sheets>
  <calcPr calcId="125725"/>
</workbook>
</file>

<file path=xl/calcChain.xml><?xml version="1.0" encoding="utf-8"?>
<calcChain xmlns="http://schemas.openxmlformats.org/spreadsheetml/2006/main">
  <c r="H26" i="13"/>
</calcChain>
</file>

<file path=xl/sharedStrings.xml><?xml version="1.0" encoding="utf-8"?>
<sst xmlns="http://schemas.openxmlformats.org/spreadsheetml/2006/main" count="82" uniqueCount="31">
  <si>
    <t>Акушерство и гинекология</t>
  </si>
  <si>
    <t>факт</t>
  </si>
  <si>
    <t>случаев госпитализации, ед.</t>
  </si>
  <si>
    <t>стоимость, руб.</t>
  </si>
  <si>
    <t>Номер группы ВМП</t>
  </si>
  <si>
    <t>Офтальмология</t>
  </si>
  <si>
    <t xml:space="preserve">Травматология и ортопедия </t>
  </si>
  <si>
    <t>Урология</t>
  </si>
  <si>
    <t>Хирургия (комбустиология)</t>
  </si>
  <si>
    <t>неонатология</t>
  </si>
  <si>
    <t>ГОБУЗ "Мурманский областной клинический многопрофильный центр", г. Мурманск</t>
  </si>
  <si>
    <t>ИТОГО: ГОБУЗ "МОКМЦ"</t>
  </si>
  <si>
    <t>Отклонения</t>
  </si>
  <si>
    <t xml:space="preserve"> случаев госпитализации, ед.</t>
  </si>
  <si>
    <t>абс.</t>
  </si>
  <si>
    <t>%</t>
  </si>
  <si>
    <t>(рублей)</t>
  </si>
  <si>
    <t>Наименование медицинской организации</t>
  </si>
  <si>
    <t>Профили высокотехнологичной медицинской помощи</t>
  </si>
  <si>
    <t>Прогноз выполнения на 12 мес</t>
  </si>
  <si>
    <t>отклонения</t>
  </si>
  <si>
    <t>план год</t>
  </si>
  <si>
    <t>факт 6 мес</t>
  </si>
  <si>
    <t>Предлагаемая корректировка</t>
  </si>
  <si>
    <t xml:space="preserve"> с учетом корректировки за первое полугодие 2022 года</t>
  </si>
  <si>
    <t>Утверждено на 2022 год</t>
  </si>
  <si>
    <t>выполнено за первое полугодие 2022 года</t>
  </si>
  <si>
    <t>Коррктировка высокотехнологичной медицинской помощи ГОБУЗ "МОКМЦ"</t>
  </si>
  <si>
    <t>Приложение №2</t>
  </si>
  <si>
    <t>к протоколу заседания Комиссии</t>
  </si>
  <si>
    <t xml:space="preserve">от 25.08.2022 № 12/2022  </t>
  </si>
</sst>
</file>

<file path=xl/styles.xml><?xml version="1.0" encoding="utf-8"?>
<styleSheet xmlns="http://schemas.openxmlformats.org/spreadsheetml/2006/main">
  <numFmts count="3">
    <numFmt numFmtId="164" formatCode="0.0%"/>
    <numFmt numFmtId="165" formatCode="#,##0.00_ ;[Red]\-#,##0.00\ "/>
    <numFmt numFmtId="166" formatCode="0_ ;[Red]\-0\ "/>
  </numFmts>
  <fonts count="1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4"/>
      <color theme="1"/>
      <name val="Cambria"/>
      <family val="1"/>
      <charset val="204"/>
    </font>
    <font>
      <sz val="12"/>
      <color theme="1"/>
      <name val="Calibri Light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5">
    <xf numFmtId="0" fontId="0" fillId="0" borderId="0" xfId="0"/>
    <xf numFmtId="164" fontId="1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Fill="1" applyAlignment="1">
      <alignment wrapText="1"/>
    </xf>
    <xf numFmtId="165" fontId="1" fillId="0" borderId="0" xfId="0" applyNumberFormat="1" applyFont="1" applyFill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left" vertical="center" wrapText="1"/>
    </xf>
    <xf numFmtId="165" fontId="5" fillId="0" borderId="1" xfId="0" applyNumberFormat="1" applyFont="1" applyFill="1" applyBorder="1" applyAlignment="1">
      <alignment horizontal="left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Alignment="1">
      <alignment wrapText="1"/>
    </xf>
    <xf numFmtId="0" fontId="1" fillId="0" borderId="0" xfId="0" applyNumberFormat="1" applyFont="1" applyFill="1" applyAlignment="1">
      <alignment wrapText="1"/>
    </xf>
    <xf numFmtId="0" fontId="3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166" fontId="1" fillId="0" borderId="0" xfId="0" applyNumberFormat="1" applyFont="1" applyFill="1" applyAlignment="1">
      <alignment wrapText="1"/>
    </xf>
    <xf numFmtId="166" fontId="8" fillId="0" borderId="1" xfId="0" applyNumberFormat="1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Alignment="1"/>
    <xf numFmtId="4" fontId="1" fillId="0" borderId="1" xfId="0" applyNumberFormat="1" applyFont="1" applyFill="1" applyBorder="1" applyAlignment="1">
      <alignment horizontal="center" vertical="center"/>
    </xf>
    <xf numFmtId="165" fontId="7" fillId="0" borderId="1" xfId="1" applyNumberFormat="1" applyFont="1" applyFill="1" applyBorder="1" applyAlignment="1">
      <alignment horizontal="left" vertical="center" wrapText="1"/>
    </xf>
    <xf numFmtId="165" fontId="0" fillId="0" borderId="0" xfId="0" applyNumberFormat="1" applyFill="1" applyAlignment="1">
      <alignment horizontal="left" vertical="center" wrapText="1"/>
    </xf>
    <xf numFmtId="0" fontId="11" fillId="0" borderId="0" xfId="0" applyFont="1" applyFill="1" applyAlignment="1">
      <alignment horizontal="right" vertical="top"/>
    </xf>
    <xf numFmtId="0" fontId="12" fillId="0" borderId="0" xfId="0" applyFont="1" applyFill="1" applyAlignment="1">
      <alignment horizontal="right" vertical="top"/>
    </xf>
    <xf numFmtId="165" fontId="6" fillId="0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165" fontId="2" fillId="0" borderId="4" xfId="0" applyNumberFormat="1" applyFont="1" applyFill="1" applyBorder="1" applyAlignment="1">
      <alignment horizontal="center" vertical="center" wrapText="1"/>
    </xf>
    <xf numFmtId="165" fontId="2" fillId="0" borderId="8" xfId="0" applyNumberFormat="1" applyFont="1" applyFill="1" applyBorder="1" applyAlignment="1">
      <alignment horizontal="center" vertical="center" wrapText="1"/>
    </xf>
    <xf numFmtId="165" fontId="9" fillId="0" borderId="8" xfId="0" applyNumberFormat="1" applyFont="1" applyFill="1" applyBorder="1" applyAlignment="1">
      <alignment horizontal="center" vertical="center" wrapText="1"/>
    </xf>
    <xf numFmtId="165" fontId="9" fillId="0" borderId="2" xfId="0" applyNumberFormat="1" applyFont="1" applyFill="1" applyBorder="1" applyAlignment="1">
      <alignment horizontal="center" vertical="center" wrapText="1"/>
    </xf>
    <xf numFmtId="165" fontId="10" fillId="0" borderId="4" xfId="0" applyNumberFormat="1" applyFont="1" applyFill="1" applyBorder="1" applyAlignment="1">
      <alignment horizontal="center" vertical="center" wrapText="1"/>
    </xf>
    <xf numFmtId="165" fontId="10" fillId="0" borderId="2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165" fontId="6" fillId="0" borderId="9" xfId="0" applyNumberFormat="1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165" fontId="2" fillId="0" borderId="0" xfId="0" applyNumberFormat="1" applyFont="1" applyFill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165" fontId="2" fillId="0" borderId="5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6" fillId="0" borderId="10" xfId="0" applyNumberFormat="1" applyFont="1" applyFill="1" applyBorder="1" applyAlignment="1">
      <alignment horizontal="center" vertical="center" wrapText="1"/>
    </xf>
    <xf numFmtId="165" fontId="1" fillId="0" borderId="10" xfId="0" applyNumberFormat="1" applyFont="1" applyFill="1" applyBorder="1" applyAlignment="1">
      <alignment horizontal="center" vertical="center" wrapText="1"/>
    </xf>
    <xf numFmtId="0" fontId="6" fillId="0" borderId="9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center" vertical="center" wrapText="1"/>
    </xf>
    <xf numFmtId="0" fontId="6" fillId="0" borderId="1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26"/>
  <sheetViews>
    <sheetView tabSelected="1" zoomScale="70" zoomScaleNormal="70" workbookViewId="0">
      <pane xSplit="2" ySplit="8" topLeftCell="C9" activePane="bottomRight" state="frozen"/>
      <selection pane="topRight" activeCell="C1" sqref="C1"/>
      <selection pane="bottomLeft" activeCell="A6" sqref="A6"/>
      <selection pane="bottomRight" activeCell="B4" sqref="B4:R4"/>
    </sheetView>
  </sheetViews>
  <sheetFormatPr defaultColWidth="9.109375" defaultRowHeight="15.6"/>
  <cols>
    <col min="1" max="1" width="4.5546875" style="3" customWidth="1"/>
    <col min="2" max="2" width="31.33203125" style="3" customWidth="1"/>
    <col min="3" max="3" width="23.33203125" style="3" customWidth="1"/>
    <col min="4" max="4" width="11" style="10" customWidth="1"/>
    <col min="5" max="5" width="16.33203125" style="10" customWidth="1"/>
    <col min="6" max="6" width="19.33203125" style="3" customWidth="1"/>
    <col min="7" max="7" width="10.44140625" style="10" customWidth="1"/>
    <col min="8" max="8" width="17.33203125" style="3" customWidth="1"/>
    <col min="9" max="9" width="11" style="10" customWidth="1"/>
    <col min="10" max="10" width="20.5546875" style="3" customWidth="1"/>
    <col min="11" max="11" width="11.5546875" style="3" customWidth="1"/>
    <col min="12" max="12" width="17.33203125" style="3" customWidth="1"/>
    <col min="13" max="14" width="17.33203125" style="23" customWidth="1"/>
    <col min="15" max="15" width="10" style="10" customWidth="1"/>
    <col min="16" max="16" width="19.88671875" style="3" customWidth="1"/>
    <col min="17" max="17" width="10.44140625" style="10" customWidth="1"/>
    <col min="18" max="18" width="17.33203125" style="3" customWidth="1"/>
    <col min="19" max="19" width="11" style="10" hidden="1" customWidth="1"/>
    <col min="20" max="20" width="17.88671875" style="3" hidden="1" customWidth="1"/>
    <col min="21" max="21" width="11.5546875" style="3" hidden="1" customWidth="1"/>
    <col min="22" max="22" width="17.33203125" style="3" hidden="1" customWidth="1"/>
    <col min="23" max="23" width="11" style="10" hidden="1" customWidth="1"/>
    <col min="24" max="24" width="18.109375" style="3" hidden="1" customWidth="1"/>
    <col min="25" max="25" width="12.109375" style="15" hidden="1" customWidth="1"/>
    <col min="26" max="26" width="16.44140625" style="3" hidden="1" customWidth="1"/>
    <col min="27" max="27" width="12.6640625" style="9" hidden="1" customWidth="1"/>
    <col min="28" max="28" width="17.33203125" style="3" hidden="1" customWidth="1"/>
    <col min="29" max="16384" width="9.109375" style="3"/>
  </cols>
  <sheetData>
    <row r="1" spans="1:28" ht="17.399999999999999">
      <c r="R1" s="27" t="s">
        <v>28</v>
      </c>
    </row>
    <row r="2" spans="1:28">
      <c r="R2" s="28" t="s">
        <v>29</v>
      </c>
    </row>
    <row r="3" spans="1:28">
      <c r="R3" s="28" t="s">
        <v>30</v>
      </c>
    </row>
    <row r="4" spans="1:28" ht="45" customHeight="1">
      <c r="B4" s="41" t="s">
        <v>27</v>
      </c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26"/>
      <c r="T4" s="26"/>
      <c r="U4" s="26"/>
      <c r="V4" s="26"/>
    </row>
    <row r="5" spans="1:28" ht="21.6" customHeight="1">
      <c r="AB5" s="3" t="s">
        <v>16</v>
      </c>
    </row>
    <row r="6" spans="1:28" s="4" customFormat="1" ht="37.5" customHeight="1">
      <c r="A6" s="29"/>
      <c r="B6" s="38" t="s">
        <v>17</v>
      </c>
      <c r="C6" s="38" t="s">
        <v>18</v>
      </c>
      <c r="D6" s="52" t="s">
        <v>4</v>
      </c>
      <c r="E6" s="43" t="s">
        <v>25</v>
      </c>
      <c r="F6" s="44"/>
      <c r="G6" s="31" t="s">
        <v>26</v>
      </c>
      <c r="H6" s="37"/>
      <c r="I6" s="49" t="s">
        <v>12</v>
      </c>
      <c r="J6" s="49"/>
      <c r="K6" s="49"/>
      <c r="L6" s="49"/>
      <c r="M6" s="47" t="s">
        <v>23</v>
      </c>
      <c r="N6" s="48"/>
      <c r="O6" s="31" t="s">
        <v>24</v>
      </c>
      <c r="P6" s="32"/>
      <c r="Q6" s="32"/>
      <c r="R6" s="37"/>
      <c r="S6" s="21" t="s">
        <v>12</v>
      </c>
      <c r="T6" s="21"/>
      <c r="U6" s="21"/>
      <c r="V6" s="21"/>
      <c r="W6" s="31" t="s">
        <v>19</v>
      </c>
      <c r="X6" s="37"/>
      <c r="Y6" s="31" t="s">
        <v>20</v>
      </c>
      <c r="Z6" s="32"/>
      <c r="AA6" s="33"/>
      <c r="AB6" s="34"/>
    </row>
    <row r="7" spans="1:28" s="4" customFormat="1" ht="21" customHeight="1">
      <c r="A7" s="29"/>
      <c r="B7" s="39"/>
      <c r="C7" s="50"/>
      <c r="D7" s="53"/>
      <c r="E7" s="45"/>
      <c r="F7" s="46"/>
      <c r="G7" s="30" t="s">
        <v>1</v>
      </c>
      <c r="H7" s="30"/>
      <c r="I7" s="30" t="s">
        <v>14</v>
      </c>
      <c r="J7" s="30"/>
      <c r="K7" s="30" t="s">
        <v>15</v>
      </c>
      <c r="L7" s="30"/>
      <c r="M7" s="35" t="s">
        <v>21</v>
      </c>
      <c r="N7" s="36"/>
      <c r="O7" s="35" t="s">
        <v>21</v>
      </c>
      <c r="P7" s="36"/>
      <c r="Q7" s="35" t="s">
        <v>22</v>
      </c>
      <c r="R7" s="36"/>
      <c r="S7" s="19" t="s">
        <v>14</v>
      </c>
      <c r="T7" s="19"/>
      <c r="U7" s="19" t="s">
        <v>15</v>
      </c>
      <c r="V7" s="19"/>
      <c r="W7" s="30" t="s">
        <v>14</v>
      </c>
      <c r="X7" s="30"/>
      <c r="Y7" s="30" t="s">
        <v>14</v>
      </c>
      <c r="Z7" s="30"/>
      <c r="AA7" s="30" t="s">
        <v>15</v>
      </c>
      <c r="AB7" s="30"/>
    </row>
    <row r="8" spans="1:28" s="4" customFormat="1" ht="52.5" customHeight="1">
      <c r="A8" s="29"/>
      <c r="B8" s="40"/>
      <c r="C8" s="51"/>
      <c r="D8" s="54"/>
      <c r="E8" s="14" t="s">
        <v>2</v>
      </c>
      <c r="F8" s="20" t="s">
        <v>3</v>
      </c>
      <c r="G8" s="22" t="s">
        <v>2</v>
      </c>
      <c r="H8" s="20" t="s">
        <v>3</v>
      </c>
      <c r="I8" s="14" t="s">
        <v>13</v>
      </c>
      <c r="J8" s="20" t="s">
        <v>3</v>
      </c>
      <c r="K8" s="20" t="s">
        <v>2</v>
      </c>
      <c r="L8" s="20" t="s">
        <v>3</v>
      </c>
      <c r="M8" s="14" t="s">
        <v>13</v>
      </c>
      <c r="N8" s="20" t="s">
        <v>3</v>
      </c>
      <c r="O8" s="14" t="s">
        <v>2</v>
      </c>
      <c r="P8" s="20" t="s">
        <v>3</v>
      </c>
      <c r="Q8" s="22" t="s">
        <v>2</v>
      </c>
      <c r="R8" s="20" t="s">
        <v>3</v>
      </c>
      <c r="S8" s="14" t="s">
        <v>13</v>
      </c>
      <c r="T8" s="20" t="s">
        <v>3</v>
      </c>
      <c r="U8" s="20" t="s">
        <v>2</v>
      </c>
      <c r="V8" s="20" t="s">
        <v>3</v>
      </c>
      <c r="W8" s="14" t="s">
        <v>13</v>
      </c>
      <c r="X8" s="20" t="s">
        <v>3</v>
      </c>
      <c r="Y8" s="16" t="s">
        <v>13</v>
      </c>
      <c r="Z8" s="20" t="s">
        <v>3</v>
      </c>
      <c r="AA8" s="2" t="s">
        <v>2</v>
      </c>
      <c r="AB8" s="20" t="s">
        <v>3</v>
      </c>
    </row>
    <row r="9" spans="1:28" s="4" customFormat="1" ht="37.799999999999997" customHeight="1">
      <c r="A9" s="5"/>
      <c r="B9" s="7" t="s">
        <v>10</v>
      </c>
      <c r="C9" s="6" t="s">
        <v>0</v>
      </c>
      <c r="D9" s="12">
        <v>3</v>
      </c>
      <c r="E9" s="12">
        <v>20</v>
      </c>
      <c r="F9" s="5">
        <v>3600186.6</v>
      </c>
      <c r="G9" s="12">
        <v>22</v>
      </c>
      <c r="H9" s="5">
        <v>3960205.26</v>
      </c>
      <c r="I9" s="12">
        <v>-2</v>
      </c>
      <c r="J9" s="5">
        <v>-360018.65999999968</v>
      </c>
      <c r="K9" s="1">
        <v>1.1000000000000001</v>
      </c>
      <c r="L9" s="1">
        <v>1.0999999999999999</v>
      </c>
      <c r="M9" s="24">
        <v>24</v>
      </c>
      <c r="N9" s="24">
        <v>4320223.92</v>
      </c>
      <c r="O9" s="12">
        <v>44</v>
      </c>
      <c r="P9" s="5">
        <v>7920410.5200000005</v>
      </c>
      <c r="Q9" s="12">
        <v>22</v>
      </c>
      <c r="R9" s="5">
        <v>3960205.26</v>
      </c>
      <c r="S9" s="12">
        <v>22</v>
      </c>
      <c r="T9" s="5">
        <v>3960205.2600000007</v>
      </c>
      <c r="U9" s="1">
        <v>0.5</v>
      </c>
      <c r="V9" s="1">
        <v>0.49999999999999994</v>
      </c>
      <c r="W9" s="12">
        <v>44</v>
      </c>
      <c r="X9" s="5">
        <v>7920410.5199999996</v>
      </c>
      <c r="Y9" s="17">
        <v>0</v>
      </c>
      <c r="Z9" s="5">
        <v>0</v>
      </c>
      <c r="AA9" s="1">
        <v>1</v>
      </c>
      <c r="AB9" s="1">
        <v>0.99999999999999989</v>
      </c>
    </row>
    <row r="10" spans="1:28" s="4" customFormat="1" ht="43.5" customHeight="1">
      <c r="A10" s="5"/>
      <c r="B10" s="7" t="s">
        <v>10</v>
      </c>
      <c r="C10" s="6" t="s">
        <v>0</v>
      </c>
      <c r="D10" s="12">
        <v>4</v>
      </c>
      <c r="E10" s="12">
        <v>50</v>
      </c>
      <c r="F10" s="5">
        <v>14195306.5</v>
      </c>
      <c r="G10" s="12">
        <v>45</v>
      </c>
      <c r="H10" s="5">
        <v>12775775.85</v>
      </c>
      <c r="I10" s="12">
        <v>5</v>
      </c>
      <c r="J10" s="5">
        <v>1419530.6500000004</v>
      </c>
      <c r="K10" s="1">
        <v>0.9</v>
      </c>
      <c r="L10" s="1">
        <v>0.9</v>
      </c>
      <c r="M10" s="24">
        <v>40</v>
      </c>
      <c r="N10" s="24">
        <v>11356245.199999999</v>
      </c>
      <c r="O10" s="12">
        <v>90</v>
      </c>
      <c r="P10" s="5">
        <v>25551551.699999999</v>
      </c>
      <c r="Q10" s="12">
        <v>45</v>
      </c>
      <c r="R10" s="5">
        <v>12775775.85</v>
      </c>
      <c r="S10" s="12">
        <v>45</v>
      </c>
      <c r="T10" s="5">
        <v>12775775.85</v>
      </c>
      <c r="U10" s="1">
        <v>0.5</v>
      </c>
      <c r="V10" s="1">
        <v>0.5</v>
      </c>
      <c r="W10" s="12">
        <v>90</v>
      </c>
      <c r="X10" s="5">
        <v>25551551.699999999</v>
      </c>
      <c r="Y10" s="17">
        <v>0</v>
      </c>
      <c r="Z10" s="5">
        <v>0</v>
      </c>
      <c r="AA10" s="1">
        <v>1</v>
      </c>
      <c r="AB10" s="1">
        <v>1</v>
      </c>
    </row>
    <row r="11" spans="1:28" s="4" customFormat="1" ht="37.5" customHeight="1">
      <c r="A11" s="5"/>
      <c r="B11" s="7" t="s">
        <v>10</v>
      </c>
      <c r="C11" s="6" t="s">
        <v>8</v>
      </c>
      <c r="D11" s="12">
        <v>10</v>
      </c>
      <c r="E11" s="12">
        <v>2</v>
      </c>
      <c r="F11" s="5">
        <v>1648692.06</v>
      </c>
      <c r="G11" s="12">
        <v>1</v>
      </c>
      <c r="H11" s="5">
        <v>824346.03</v>
      </c>
      <c r="I11" s="12">
        <v>1</v>
      </c>
      <c r="J11" s="5">
        <v>824346.03</v>
      </c>
      <c r="K11" s="1">
        <v>0.5</v>
      </c>
      <c r="L11" s="1">
        <v>0.5</v>
      </c>
      <c r="M11" s="24"/>
      <c r="N11" s="24"/>
      <c r="O11" s="12">
        <v>2</v>
      </c>
      <c r="P11" s="5">
        <v>1648692.06</v>
      </c>
      <c r="Q11" s="12">
        <v>1</v>
      </c>
      <c r="R11" s="5">
        <v>824346.03</v>
      </c>
      <c r="S11" s="12">
        <v>1</v>
      </c>
      <c r="T11" s="5">
        <v>824346.03</v>
      </c>
      <c r="U11" s="1">
        <v>0.5</v>
      </c>
      <c r="V11" s="1">
        <v>0.5</v>
      </c>
      <c r="W11" s="12">
        <v>2</v>
      </c>
      <c r="X11" s="5">
        <v>1648692.06</v>
      </c>
      <c r="Y11" s="17">
        <v>0</v>
      </c>
      <c r="Z11" s="5">
        <v>0</v>
      </c>
      <c r="AA11" s="1">
        <v>1</v>
      </c>
      <c r="AB11" s="1">
        <v>1</v>
      </c>
    </row>
    <row r="12" spans="1:28" s="4" customFormat="1" ht="39.6">
      <c r="A12" s="5"/>
      <c r="B12" s="7" t="s">
        <v>10</v>
      </c>
      <c r="C12" s="6" t="s">
        <v>8</v>
      </c>
      <c r="D12" s="12">
        <v>11</v>
      </c>
      <c r="E12" s="12">
        <v>1</v>
      </c>
      <c r="F12" s="5">
        <v>2133950.15</v>
      </c>
      <c r="G12" s="12">
        <v>0</v>
      </c>
      <c r="H12" s="5">
        <v>0</v>
      </c>
      <c r="I12" s="12">
        <v>1</v>
      </c>
      <c r="J12" s="5">
        <v>2133950.15</v>
      </c>
      <c r="K12" s="1">
        <v>0</v>
      </c>
      <c r="L12" s="1">
        <v>0</v>
      </c>
      <c r="M12" s="24"/>
      <c r="N12" s="24"/>
      <c r="O12" s="12">
        <v>1</v>
      </c>
      <c r="P12" s="5">
        <v>2133950.15</v>
      </c>
      <c r="Q12" s="12">
        <v>0</v>
      </c>
      <c r="R12" s="5">
        <v>0</v>
      </c>
      <c r="S12" s="12">
        <v>1</v>
      </c>
      <c r="T12" s="5">
        <v>2133950.15</v>
      </c>
      <c r="U12" s="1">
        <v>0</v>
      </c>
      <c r="V12" s="1">
        <v>0</v>
      </c>
      <c r="W12" s="12">
        <v>1</v>
      </c>
      <c r="X12" s="5">
        <v>2133950.15</v>
      </c>
      <c r="Y12" s="17">
        <v>0</v>
      </c>
      <c r="Z12" s="5">
        <v>0</v>
      </c>
      <c r="AA12" s="1">
        <v>1</v>
      </c>
      <c r="AB12" s="1">
        <v>1</v>
      </c>
    </row>
    <row r="13" spans="1:28" s="4" customFormat="1" ht="39.6">
      <c r="A13" s="5"/>
      <c r="B13" s="7" t="s">
        <v>10</v>
      </c>
      <c r="C13" s="6" t="s">
        <v>9</v>
      </c>
      <c r="D13" s="12">
        <v>18</v>
      </c>
      <c r="E13" s="12">
        <v>4</v>
      </c>
      <c r="F13" s="5">
        <v>1294017.04</v>
      </c>
      <c r="G13" s="12">
        <v>12</v>
      </c>
      <c r="H13" s="5">
        <v>3882051.12</v>
      </c>
      <c r="I13" s="12">
        <v>-8</v>
      </c>
      <c r="J13" s="5">
        <v>-2588034.08</v>
      </c>
      <c r="K13" s="1">
        <v>3</v>
      </c>
      <c r="L13" s="1">
        <v>3</v>
      </c>
      <c r="M13" s="24">
        <v>20</v>
      </c>
      <c r="N13" s="24">
        <v>6470085.2000000002</v>
      </c>
      <c r="O13" s="12">
        <v>24</v>
      </c>
      <c r="P13" s="5">
        <v>7764102.2400000002</v>
      </c>
      <c r="Q13" s="12">
        <v>12</v>
      </c>
      <c r="R13" s="5">
        <v>3882051.12</v>
      </c>
      <c r="S13" s="12">
        <v>12</v>
      </c>
      <c r="T13" s="5">
        <v>3882051.12</v>
      </c>
      <c r="U13" s="1">
        <v>0.5</v>
      </c>
      <c r="V13" s="1">
        <v>0.5</v>
      </c>
      <c r="W13" s="12">
        <v>24</v>
      </c>
      <c r="X13" s="5">
        <v>7764102.2400000002</v>
      </c>
      <c r="Y13" s="17">
        <v>0</v>
      </c>
      <c r="Z13" s="5">
        <v>0</v>
      </c>
      <c r="AA13" s="1">
        <v>1</v>
      </c>
      <c r="AB13" s="1">
        <v>1</v>
      </c>
    </row>
    <row r="14" spans="1:28" s="4" customFormat="1" ht="39.6">
      <c r="A14" s="5"/>
      <c r="B14" s="7" t="s">
        <v>10</v>
      </c>
      <c r="C14" s="6" t="s">
        <v>9</v>
      </c>
      <c r="D14" s="12">
        <v>19</v>
      </c>
      <c r="E14" s="12">
        <v>18</v>
      </c>
      <c r="F14" s="5">
        <v>12574466.82</v>
      </c>
      <c r="G14" s="12">
        <v>9</v>
      </c>
      <c r="H14" s="5">
        <v>6287233.4100000001</v>
      </c>
      <c r="I14" s="12">
        <v>9</v>
      </c>
      <c r="J14" s="5">
        <v>6287233.4100000001</v>
      </c>
      <c r="K14" s="1">
        <v>0.5</v>
      </c>
      <c r="L14" s="1">
        <v>0.5</v>
      </c>
      <c r="M14" s="24"/>
      <c r="N14" s="24"/>
      <c r="O14" s="12">
        <v>18</v>
      </c>
      <c r="P14" s="5">
        <v>12574466.82</v>
      </c>
      <c r="Q14" s="12">
        <v>9</v>
      </c>
      <c r="R14" s="5">
        <v>6287233.4100000001</v>
      </c>
      <c r="S14" s="12">
        <v>9</v>
      </c>
      <c r="T14" s="5">
        <v>6287233.4100000001</v>
      </c>
      <c r="U14" s="1">
        <v>0.5</v>
      </c>
      <c r="V14" s="1">
        <v>0.5</v>
      </c>
      <c r="W14" s="12">
        <v>18</v>
      </c>
      <c r="X14" s="5">
        <v>12574466.82</v>
      </c>
      <c r="Y14" s="17">
        <v>0</v>
      </c>
      <c r="Z14" s="5">
        <v>0</v>
      </c>
      <c r="AA14" s="1">
        <v>1</v>
      </c>
      <c r="AB14" s="1">
        <v>1</v>
      </c>
    </row>
    <row r="15" spans="1:28" s="4" customFormat="1" ht="39.6">
      <c r="A15" s="5"/>
      <c r="B15" s="7" t="s">
        <v>10</v>
      </c>
      <c r="C15" s="6" t="s">
        <v>5</v>
      </c>
      <c r="D15" s="11">
        <v>29</v>
      </c>
      <c r="E15" s="12">
        <v>758</v>
      </c>
      <c r="F15" s="5">
        <v>65537536.540000007</v>
      </c>
      <c r="G15" s="12">
        <v>808</v>
      </c>
      <c r="H15" s="5">
        <v>69860593.040000007</v>
      </c>
      <c r="I15" s="12">
        <v>-50</v>
      </c>
      <c r="J15" s="5">
        <v>-4323056.5</v>
      </c>
      <c r="K15" s="1">
        <v>1.0659630606860158</v>
      </c>
      <c r="L15" s="1">
        <v>1.0659630606860158</v>
      </c>
      <c r="M15" s="24">
        <v>200</v>
      </c>
      <c r="N15" s="24">
        <v>17292226</v>
      </c>
      <c r="O15" s="12">
        <v>958</v>
      </c>
      <c r="P15" s="5">
        <v>82829762.540000007</v>
      </c>
      <c r="Q15" s="12">
        <v>808</v>
      </c>
      <c r="R15" s="5">
        <v>69860593.040000007</v>
      </c>
      <c r="S15" s="12">
        <v>150</v>
      </c>
      <c r="T15" s="5">
        <v>12969169.5</v>
      </c>
      <c r="U15" s="1">
        <v>0.8434237995824635</v>
      </c>
      <c r="V15" s="1">
        <v>0.8434237995824635</v>
      </c>
      <c r="W15" s="12">
        <v>958</v>
      </c>
      <c r="X15" s="5">
        <v>82829762.540000007</v>
      </c>
      <c r="Y15" s="17">
        <v>0</v>
      </c>
      <c r="Z15" s="5">
        <v>0</v>
      </c>
      <c r="AA15" s="1">
        <v>1</v>
      </c>
      <c r="AB15" s="1">
        <v>1</v>
      </c>
    </row>
    <row r="16" spans="1:28" s="4" customFormat="1" ht="39.6">
      <c r="A16" s="5"/>
      <c r="B16" s="7" t="s">
        <v>10</v>
      </c>
      <c r="C16" s="6" t="s">
        <v>6</v>
      </c>
      <c r="D16" s="12">
        <v>51</v>
      </c>
      <c r="E16" s="12">
        <v>152</v>
      </c>
      <c r="F16" s="5">
        <v>27036895.120000001</v>
      </c>
      <c r="G16" s="12">
        <v>39</v>
      </c>
      <c r="H16" s="5">
        <v>6937098.0899999999</v>
      </c>
      <c r="I16" s="12">
        <v>113</v>
      </c>
      <c r="J16" s="5">
        <v>20099797.030000001</v>
      </c>
      <c r="K16" s="1">
        <v>0.25657894736842107</v>
      </c>
      <c r="L16" s="1">
        <v>0.25657894736842102</v>
      </c>
      <c r="M16" s="24">
        <v>-72</v>
      </c>
      <c r="N16" s="24">
        <v>-12806950.32</v>
      </c>
      <c r="O16" s="12">
        <v>80</v>
      </c>
      <c r="P16" s="5">
        <v>14229944.800000001</v>
      </c>
      <c r="Q16" s="12">
        <v>39</v>
      </c>
      <c r="R16" s="5">
        <v>6937098.0899999999</v>
      </c>
      <c r="S16" s="12">
        <v>41</v>
      </c>
      <c r="T16" s="5">
        <v>7292846.7100000009</v>
      </c>
      <c r="U16" s="1">
        <v>0.48749999999999999</v>
      </c>
      <c r="V16" s="1">
        <v>0.48749999999999999</v>
      </c>
      <c r="W16" s="12">
        <v>80</v>
      </c>
      <c r="X16" s="5">
        <v>14229944.800000001</v>
      </c>
      <c r="Y16" s="17">
        <v>0</v>
      </c>
      <c r="Z16" s="5">
        <v>0</v>
      </c>
      <c r="AA16" s="1">
        <v>1</v>
      </c>
      <c r="AB16" s="1">
        <v>1</v>
      </c>
    </row>
    <row r="17" spans="1:28" s="4" customFormat="1" ht="39.6" hidden="1">
      <c r="A17" s="5"/>
      <c r="B17" s="7" t="s">
        <v>10</v>
      </c>
      <c r="C17" s="6" t="s">
        <v>6</v>
      </c>
      <c r="D17" s="12"/>
      <c r="E17" s="12"/>
      <c r="F17" s="5"/>
      <c r="G17" s="12"/>
      <c r="H17" s="5"/>
      <c r="I17" s="12">
        <v>0</v>
      </c>
      <c r="J17" s="5">
        <v>0</v>
      </c>
      <c r="K17" s="1"/>
      <c r="L17" s="1"/>
      <c r="M17" s="24">
        <v>0</v>
      </c>
      <c r="N17" s="24">
        <v>0</v>
      </c>
      <c r="O17" s="12"/>
      <c r="P17" s="5"/>
      <c r="Q17" s="12"/>
      <c r="R17" s="5"/>
      <c r="S17" s="12">
        <v>0</v>
      </c>
      <c r="T17" s="5">
        <v>0</v>
      </c>
      <c r="U17" s="1"/>
      <c r="V17" s="1"/>
      <c r="W17" s="12">
        <v>0</v>
      </c>
      <c r="X17" s="5">
        <v>0</v>
      </c>
      <c r="Y17" s="17">
        <v>0</v>
      </c>
      <c r="Z17" s="5">
        <v>0</v>
      </c>
      <c r="AA17" s="1"/>
      <c r="AB17" s="1"/>
    </row>
    <row r="18" spans="1:28" s="4" customFormat="1" ht="30.75" hidden="1" customHeight="1">
      <c r="A18" s="5"/>
      <c r="B18" s="7" t="s">
        <v>10</v>
      </c>
      <c r="C18" s="6" t="s">
        <v>6</v>
      </c>
      <c r="D18" s="12"/>
      <c r="E18" s="12"/>
      <c r="F18" s="5"/>
      <c r="G18" s="12"/>
      <c r="H18" s="5"/>
      <c r="I18" s="12">
        <v>0</v>
      </c>
      <c r="J18" s="5">
        <v>0</v>
      </c>
      <c r="K18" s="1"/>
      <c r="L18" s="1"/>
      <c r="M18" s="24">
        <v>0</v>
      </c>
      <c r="N18" s="24">
        <v>0</v>
      </c>
      <c r="O18" s="12"/>
      <c r="P18" s="5"/>
      <c r="Q18" s="12"/>
      <c r="R18" s="5"/>
      <c r="S18" s="12">
        <v>0</v>
      </c>
      <c r="T18" s="5">
        <v>0</v>
      </c>
      <c r="U18" s="1"/>
      <c r="V18" s="1"/>
      <c r="W18" s="12">
        <v>0</v>
      </c>
      <c r="X18" s="5">
        <v>0</v>
      </c>
      <c r="Y18" s="17">
        <v>0</v>
      </c>
      <c r="Z18" s="5">
        <v>0</v>
      </c>
      <c r="AA18" s="1"/>
      <c r="AB18" s="1"/>
    </row>
    <row r="19" spans="1:28" s="4" customFormat="1" ht="30.75" customHeight="1">
      <c r="A19" s="5"/>
      <c r="B19" s="7" t="s">
        <v>10</v>
      </c>
      <c r="C19" s="6" t="s">
        <v>6</v>
      </c>
      <c r="D19" s="12">
        <v>53</v>
      </c>
      <c r="E19" s="12">
        <v>20</v>
      </c>
      <c r="F19" s="5">
        <v>3896116</v>
      </c>
      <c r="G19" s="12">
        <v>44</v>
      </c>
      <c r="H19" s="5">
        <v>8571455.1999999993</v>
      </c>
      <c r="I19" s="12">
        <v>-24</v>
      </c>
      <c r="J19" s="5">
        <v>-4675339.1999999993</v>
      </c>
      <c r="K19" s="1">
        <v>2.2000000000000002</v>
      </c>
      <c r="L19" s="1">
        <v>2.1999999999999997</v>
      </c>
      <c r="M19" s="24">
        <v>76</v>
      </c>
      <c r="N19" s="24">
        <v>14805240.799999997</v>
      </c>
      <c r="O19" s="12">
        <v>96</v>
      </c>
      <c r="P19" s="5">
        <v>18701356.799999997</v>
      </c>
      <c r="Q19" s="12">
        <v>44</v>
      </c>
      <c r="R19" s="5">
        <v>8571455.1999999993</v>
      </c>
      <c r="S19" s="12">
        <v>52</v>
      </c>
      <c r="T19" s="5">
        <v>10129901.599999998</v>
      </c>
      <c r="U19" s="1">
        <v>0.45833333333333331</v>
      </c>
      <c r="V19" s="1">
        <v>0.45833333333333337</v>
      </c>
      <c r="W19" s="12">
        <v>88</v>
      </c>
      <c r="X19" s="5">
        <v>17142910.399999999</v>
      </c>
      <c r="Y19" s="17">
        <v>8</v>
      </c>
      <c r="Z19" s="5">
        <v>1558446.3999999985</v>
      </c>
      <c r="AA19" s="1">
        <v>0.91666666666666663</v>
      </c>
      <c r="AB19" s="1">
        <v>0.91666666666666674</v>
      </c>
    </row>
    <row r="20" spans="1:28" s="4" customFormat="1" ht="30.75" customHeight="1">
      <c r="A20" s="5"/>
      <c r="B20" s="7" t="s">
        <v>10</v>
      </c>
      <c r="C20" s="6" t="s">
        <v>6</v>
      </c>
      <c r="D20" s="12">
        <v>54</v>
      </c>
      <c r="E20" s="12">
        <v>10</v>
      </c>
      <c r="F20" s="5">
        <v>3170268.9</v>
      </c>
      <c r="G20" s="12">
        <v>3</v>
      </c>
      <c r="H20" s="5">
        <v>951080.67</v>
      </c>
      <c r="I20" s="12">
        <v>7</v>
      </c>
      <c r="J20" s="5">
        <v>2219188.23</v>
      </c>
      <c r="K20" s="1">
        <v>0.3</v>
      </c>
      <c r="L20" s="1">
        <v>0.30000000000000004</v>
      </c>
      <c r="M20" s="24">
        <v>-4</v>
      </c>
      <c r="N20" s="24">
        <v>-1268107.5599999998</v>
      </c>
      <c r="O20" s="12">
        <v>6</v>
      </c>
      <c r="P20" s="5">
        <v>1902161.34</v>
      </c>
      <c r="Q20" s="12">
        <v>3</v>
      </c>
      <c r="R20" s="5">
        <v>951080.67</v>
      </c>
      <c r="S20" s="12">
        <v>3</v>
      </c>
      <c r="T20" s="5">
        <v>951080.67</v>
      </c>
      <c r="U20" s="1">
        <v>0.5</v>
      </c>
      <c r="V20" s="1">
        <v>0.5</v>
      </c>
      <c r="W20" s="12">
        <v>6</v>
      </c>
      <c r="X20" s="5">
        <v>1902161.34</v>
      </c>
      <c r="Y20" s="17">
        <v>0</v>
      </c>
      <c r="Z20" s="5">
        <v>0</v>
      </c>
      <c r="AA20" s="1">
        <v>1</v>
      </c>
      <c r="AB20" s="1">
        <v>1</v>
      </c>
    </row>
    <row r="21" spans="1:28" s="4" customFormat="1" ht="30" customHeight="1">
      <c r="A21" s="5"/>
      <c r="B21" s="7" t="s">
        <v>10</v>
      </c>
      <c r="C21" s="6" t="s">
        <v>6</v>
      </c>
      <c r="D21" s="12">
        <v>55</v>
      </c>
      <c r="E21" s="12">
        <v>2</v>
      </c>
      <c r="F21" s="5">
        <v>808434.24</v>
      </c>
      <c r="G21" s="12">
        <v>2</v>
      </c>
      <c r="H21" s="5">
        <v>808434.24</v>
      </c>
      <c r="I21" s="12">
        <v>0</v>
      </c>
      <c r="J21" s="5">
        <v>0</v>
      </c>
      <c r="K21" s="1">
        <v>1</v>
      </c>
      <c r="L21" s="1">
        <v>1</v>
      </c>
      <c r="M21" s="24">
        <v>2</v>
      </c>
      <c r="N21" s="24">
        <v>808434.24</v>
      </c>
      <c r="O21" s="12">
        <v>4</v>
      </c>
      <c r="P21" s="5">
        <v>1616868.48</v>
      </c>
      <c r="Q21" s="12">
        <v>2</v>
      </c>
      <c r="R21" s="5">
        <v>808434.24</v>
      </c>
      <c r="S21" s="12">
        <v>2</v>
      </c>
      <c r="T21" s="5">
        <v>808434.24</v>
      </c>
      <c r="U21" s="1">
        <v>0.5</v>
      </c>
      <c r="V21" s="1">
        <v>0.5</v>
      </c>
      <c r="W21" s="12">
        <v>4</v>
      </c>
      <c r="X21" s="5">
        <v>1616868.48</v>
      </c>
      <c r="Y21" s="17">
        <v>0</v>
      </c>
      <c r="Z21" s="5">
        <v>0</v>
      </c>
      <c r="AA21" s="1">
        <v>1</v>
      </c>
      <c r="AB21" s="1">
        <v>1</v>
      </c>
    </row>
    <row r="22" spans="1:28" s="4" customFormat="1" ht="30" customHeight="1">
      <c r="A22" s="5"/>
      <c r="B22" s="7" t="s">
        <v>10</v>
      </c>
      <c r="C22" s="6" t="s">
        <v>7</v>
      </c>
      <c r="D22" s="11">
        <v>56</v>
      </c>
      <c r="E22" s="12">
        <v>47</v>
      </c>
      <c r="F22" s="5">
        <v>6062274.7899999991</v>
      </c>
      <c r="G22" s="12">
        <v>41</v>
      </c>
      <c r="H22" s="5">
        <v>5288367.37</v>
      </c>
      <c r="I22" s="12">
        <v>6</v>
      </c>
      <c r="J22" s="5">
        <v>773907.41999999899</v>
      </c>
      <c r="K22" s="1">
        <v>0.87234042553191493</v>
      </c>
      <c r="L22" s="1">
        <v>0.87234042553191504</v>
      </c>
      <c r="M22" s="24">
        <v>40</v>
      </c>
      <c r="N22" s="24">
        <v>5159382.7999999989</v>
      </c>
      <c r="O22" s="12">
        <v>87</v>
      </c>
      <c r="P22" s="5">
        <v>11221657.589999998</v>
      </c>
      <c r="Q22" s="12">
        <v>41</v>
      </c>
      <c r="R22" s="5">
        <v>5288367.37</v>
      </c>
      <c r="S22" s="12">
        <v>46</v>
      </c>
      <c r="T22" s="5">
        <v>5933290.2199999979</v>
      </c>
      <c r="U22" s="1">
        <v>0.47126436781609193</v>
      </c>
      <c r="V22" s="1">
        <v>0.47126436781609204</v>
      </c>
      <c r="W22" s="12">
        <v>82</v>
      </c>
      <c r="X22" s="5">
        <v>10576734.74</v>
      </c>
      <c r="Y22" s="17">
        <v>5</v>
      </c>
      <c r="Z22" s="5">
        <v>644922.84999999776</v>
      </c>
      <c r="AA22" s="1">
        <v>0.94252873563218387</v>
      </c>
      <c r="AB22" s="1">
        <v>0.94252873563218409</v>
      </c>
    </row>
    <row r="23" spans="1:28" s="4" customFormat="1" ht="30" customHeight="1">
      <c r="A23" s="5"/>
      <c r="B23" s="7" t="s">
        <v>10</v>
      </c>
      <c r="C23" s="6" t="s">
        <v>7</v>
      </c>
      <c r="D23" s="11">
        <v>57</v>
      </c>
      <c r="E23" s="12">
        <v>10</v>
      </c>
      <c r="F23" s="5">
        <v>1950959.3</v>
      </c>
      <c r="G23" s="12">
        <v>3</v>
      </c>
      <c r="H23" s="5">
        <v>585287.79</v>
      </c>
      <c r="I23" s="12">
        <v>7</v>
      </c>
      <c r="J23" s="5">
        <v>1365671.51</v>
      </c>
      <c r="K23" s="1">
        <v>0.3</v>
      </c>
      <c r="L23" s="1">
        <v>0.3</v>
      </c>
      <c r="M23" s="24">
        <v>-4</v>
      </c>
      <c r="N23" s="24">
        <v>-780383.72</v>
      </c>
      <c r="O23" s="12">
        <v>6</v>
      </c>
      <c r="P23" s="5">
        <v>1170575.58</v>
      </c>
      <c r="Q23" s="12">
        <v>3</v>
      </c>
      <c r="R23" s="5">
        <v>585287.79</v>
      </c>
      <c r="S23" s="12">
        <v>3</v>
      </c>
      <c r="T23" s="5">
        <v>585287.79</v>
      </c>
      <c r="U23" s="1">
        <v>0.5</v>
      </c>
      <c r="V23" s="1">
        <v>0.5</v>
      </c>
      <c r="W23" s="12">
        <v>6</v>
      </c>
      <c r="X23" s="5">
        <v>1170575.58</v>
      </c>
      <c r="Y23" s="17">
        <v>0</v>
      </c>
      <c r="Z23" s="5">
        <v>0</v>
      </c>
      <c r="AA23" s="1">
        <v>1</v>
      </c>
      <c r="AB23" s="1">
        <v>1</v>
      </c>
    </row>
    <row r="24" spans="1:28" s="4" customFormat="1">
      <c r="A24" s="5"/>
      <c r="B24" s="25" t="s">
        <v>11</v>
      </c>
      <c r="C24" s="6"/>
      <c r="D24" s="22"/>
      <c r="E24" s="22">
        <v>1094</v>
      </c>
      <c r="F24" s="20">
        <v>143909104.06000003</v>
      </c>
      <c r="G24" s="22">
        <v>1029</v>
      </c>
      <c r="H24" s="20">
        <v>120731928.07000002</v>
      </c>
      <c r="I24" s="22">
        <v>65</v>
      </c>
      <c r="J24" s="20">
        <v>23177175.990000002</v>
      </c>
      <c r="K24" s="2">
        <v>0.94058500914076781</v>
      </c>
      <c r="L24" s="2">
        <v>0.8389457279899627</v>
      </c>
      <c r="M24" s="13">
        <v>322</v>
      </c>
      <c r="N24" s="8">
        <v>45356396.559999995</v>
      </c>
      <c r="O24" s="22">
        <v>1416</v>
      </c>
      <c r="P24" s="20">
        <v>189265500.62</v>
      </c>
      <c r="Q24" s="22">
        <v>1029</v>
      </c>
      <c r="R24" s="20">
        <v>120731928.07000002</v>
      </c>
      <c r="S24" s="22">
        <v>387</v>
      </c>
      <c r="T24" s="20">
        <v>68533572.549999997</v>
      </c>
      <c r="U24" s="2">
        <v>0.72669491525423724</v>
      </c>
      <c r="V24" s="2">
        <v>0.63789717446921801</v>
      </c>
      <c r="W24" s="22">
        <v>1403</v>
      </c>
      <c r="X24" s="20">
        <v>187062131.37000003</v>
      </c>
      <c r="Y24" s="18">
        <v>13</v>
      </c>
      <c r="Z24" s="20">
        <v>2203369.2499999963</v>
      </c>
      <c r="AA24" s="1">
        <v>0.99081920903954801</v>
      </c>
      <c r="AB24" s="1">
        <v>0.98835831547333175</v>
      </c>
    </row>
    <row r="26" spans="1:28">
      <c r="H26" s="3">
        <f>H24/F24</f>
        <v>0.8389457279899627</v>
      </c>
    </row>
  </sheetData>
  <mergeCells count="21">
    <mergeCell ref="B4:R4"/>
    <mergeCell ref="M7:N7"/>
    <mergeCell ref="G6:H6"/>
    <mergeCell ref="E6:F7"/>
    <mergeCell ref="M6:N6"/>
    <mergeCell ref="G7:H7"/>
    <mergeCell ref="I6:L6"/>
    <mergeCell ref="I7:J7"/>
    <mergeCell ref="K7:L7"/>
    <mergeCell ref="C6:C8"/>
    <mergeCell ref="D6:D8"/>
    <mergeCell ref="A6:A8"/>
    <mergeCell ref="W7:X7"/>
    <mergeCell ref="Y7:Z7"/>
    <mergeCell ref="AA7:AB7"/>
    <mergeCell ref="Y6:AB6"/>
    <mergeCell ref="O7:P7"/>
    <mergeCell ref="O6:R6"/>
    <mergeCell ref="W6:X6"/>
    <mergeCell ref="Q7:R7"/>
    <mergeCell ref="B6:B8"/>
  </mergeCells>
  <pageMargins left="0.51181102362204722" right="0.11811023622047245" top="0.74803149606299213" bottom="0.55118110236220474" header="0.31496062992125984" footer="0.31496062992125984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ММЦ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Kirey.SN</cp:lastModifiedBy>
  <cp:lastPrinted>2022-08-10T08:48:31Z</cp:lastPrinted>
  <dcterms:created xsi:type="dcterms:W3CDTF">2020-10-08T10:28:10Z</dcterms:created>
  <dcterms:modified xsi:type="dcterms:W3CDTF">2022-08-22T13:55:16Z</dcterms:modified>
</cp:coreProperties>
</file>